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hemyakina_EG\Desktop\Решение сессии июль\Дополнительные материалы\"/>
    </mc:Choice>
  </mc:AlternateContent>
  <bookViews>
    <workbookView xWindow="0" yWindow="90" windowWidth="20100" windowHeight="8730"/>
  </bookViews>
  <sheets>
    <sheet name="июль" sheetId="4" r:id="rId1"/>
  </sheets>
  <calcPr calcId="152511"/>
</workbook>
</file>

<file path=xl/calcChain.xml><?xml version="1.0" encoding="utf-8"?>
<calcChain xmlns="http://schemas.openxmlformats.org/spreadsheetml/2006/main">
  <c r="E14" i="4" l="1"/>
  <c r="E15" i="4"/>
  <c r="E16" i="4"/>
  <c r="E17" i="4"/>
  <c r="E37" i="4" l="1"/>
  <c r="E36" i="4"/>
  <c r="E29" i="4" l="1"/>
  <c r="E28" i="4"/>
  <c r="E27" i="4"/>
  <c r="E26" i="4"/>
  <c r="E25" i="4"/>
  <c r="E24" i="4"/>
  <c r="E23" i="4"/>
  <c r="E22" i="4"/>
  <c r="E20" i="4" l="1"/>
  <c r="E19" i="4"/>
  <c r="E18" i="4"/>
  <c r="E35" i="4"/>
  <c r="E34" i="4"/>
  <c r="D30" i="4"/>
  <c r="C30" i="4"/>
  <c r="E30" i="4" l="1"/>
</calcChain>
</file>

<file path=xl/comments1.xml><?xml version="1.0" encoding="utf-8"?>
<comments xmlns="http://schemas.openxmlformats.org/spreadsheetml/2006/main">
  <authors>
    <author>Timofeeva_IB</author>
  </authors>
  <commentList>
    <comment ref="B24" authorId="0" shape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14,7</t>
        </r>
      </text>
    </comment>
    <comment ref="B25" authorId="0" shape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14,8</t>
        </r>
      </text>
    </comment>
    <comment ref="B26" authorId="0" shape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14,11</t>
        </r>
      </text>
    </comment>
    <comment ref="B27" authorId="0" shape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14,13</t>
        </r>
      </text>
    </comment>
    <comment ref="B28" authorId="0" shape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14.15</t>
        </r>
      </text>
    </comment>
    <comment ref="B29" authorId="0" shape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16,5</t>
        </r>
      </text>
    </comment>
    <comment ref="B34" authorId="0" shape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15.2.3</t>
        </r>
      </text>
    </comment>
  </commentList>
</comments>
</file>

<file path=xl/sharedStrings.xml><?xml version="1.0" encoding="utf-8"?>
<sst xmlns="http://schemas.openxmlformats.org/spreadsheetml/2006/main" count="47" uniqueCount="42">
  <si>
    <t>Наименование</t>
  </si>
  <si>
    <t>План</t>
  </si>
  <si>
    <t>Уточнен</t>
  </si>
  <si>
    <t>Откл</t>
  </si>
  <si>
    <t>Муниципальный район</t>
  </si>
  <si>
    <t>Итого муниципальный район</t>
  </si>
  <si>
    <t>2018-2019  годы</t>
  </si>
  <si>
    <t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2017 год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</si>
  <si>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 на 2017 год</t>
  </si>
  <si>
    <t>Распределение субвенций на реализацию основных общеобразовательных программ в муниципальных общеобразовательных организациях на 2017 год</t>
  </si>
  <si>
    <t>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2017 год</t>
  </si>
  <si>
    <t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2017 год</t>
  </si>
  <si>
    <t>2019 год</t>
  </si>
  <si>
    <t>Распределение субвенций на образование и организацию деятельности комиссий по делам несовершеннолетних и защите их прав на  2017 год</t>
  </si>
  <si>
    <t>пр 14, т.1.4</t>
  </si>
  <si>
    <t>пр14, т.1.6</t>
  </si>
  <si>
    <t>пр.14, т.1.7</t>
  </si>
  <si>
    <t>пр.14, т.1.8</t>
  </si>
  <si>
    <t xml:space="preserve">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2017 год
</t>
  </si>
  <si>
    <t>пр.14, т.1.9</t>
  </si>
  <si>
    <t>пр.14, т.1.11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</si>
  <si>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2017 год</t>
  </si>
  <si>
    <t>пр.14, т.1.12</t>
  </si>
  <si>
    <t>Распределение субсидий на реализацию мероприятий государственной программы Новосибирской области "Культура Новосибирской области" на 2015 - 2020 годы" на 2017 год</t>
  </si>
  <si>
    <t>пр.15, т.1.2</t>
  </si>
  <si>
    <t>Распределение 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на 2017 год</t>
  </si>
  <si>
    <t>пр.15, т.1.43</t>
  </si>
  <si>
    <t>пр.15, т.1.21</t>
  </si>
  <si>
    <t>Распределение субсидий на благоустройство территорий кладбищ 
в Новосибирской области на 2017 год</t>
  </si>
  <si>
    <t>пр.15, т1.55</t>
  </si>
  <si>
    <r>
      <t xml:space="preserve">Распределение субсидий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2018 - 2019 годы </t>
    </r>
    <r>
      <rPr>
        <b/>
        <sz val="12"/>
        <color theme="1"/>
        <rFont val="Times New Roman"/>
        <family val="1"/>
        <charset val="204"/>
      </rPr>
      <t>(2018 год)</t>
    </r>
  </si>
  <si>
    <t>пр.15, т.2.4</t>
  </si>
  <si>
    <r>
      <t xml:space="preserve">Распределение субсидий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 на 2018 - 2019 годы </t>
    </r>
    <r>
      <rPr>
        <b/>
        <sz val="11"/>
        <color theme="1"/>
        <rFont val="Calibri"/>
        <family val="2"/>
        <charset val="204"/>
        <scheme val="minor"/>
      </rPr>
      <t>(на 2018 год)</t>
    </r>
  </si>
  <si>
    <t>пр.15 т.2,27</t>
  </si>
  <si>
    <t>Поправки бюджета(июль)</t>
  </si>
  <si>
    <t>Увеличение за счет безвозмездных  поступлений</t>
  </si>
  <si>
    <t>Итого</t>
  </si>
  <si>
    <t>Расходы</t>
  </si>
  <si>
    <t>Доходы</t>
  </si>
  <si>
    <t>Поступление от р.п.Горного, Репьевскго с/с, Буготакского с/с по переданным полномочиям по газификации</t>
  </si>
  <si>
    <t>Всего</t>
  </si>
  <si>
    <t xml:space="preserve">МЦП"Развитие газификации Тогучинского района Новосибирской области на 2017-2020 годы» на актуализацию проектно-сметной документации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</si>
</sst>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u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/>
    <xf numFmtId="0" fontId="4" fillId="0" borderId="0" xfId="0" applyFont="1"/>
    <xf numFmtId="0" fontId="6" fillId="0" borderId="1" xfId="0" applyFont="1" applyBorder="1"/>
    <xf numFmtId="0" fontId="6" fillId="2" borderId="1" xfId="0" applyFont="1" applyFill="1" applyBorder="1"/>
    <xf numFmtId="2" fontId="6" fillId="2" borderId="1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2" fontId="8" fillId="2" borderId="1" xfId="0" applyNumberFormat="1" applyFont="1" applyFill="1" applyBorder="1"/>
    <xf numFmtId="0" fontId="6" fillId="2" borderId="1" xfId="0" applyFont="1" applyFill="1" applyBorder="1" applyAlignment="1">
      <alignment horizontal="justify" vertical="top" wrapText="1"/>
    </xf>
    <xf numFmtId="165" fontId="6" fillId="2" borderId="1" xfId="0" applyNumberFormat="1" applyFont="1" applyFill="1" applyBorder="1"/>
    <xf numFmtId="0" fontId="12" fillId="2" borderId="1" xfId="0" applyFont="1" applyFill="1" applyBorder="1" applyAlignment="1">
      <alignment horizontal="justify" vertical="top" wrapText="1"/>
    </xf>
    <xf numFmtId="165" fontId="12" fillId="2" borderId="1" xfId="0" applyNumberFormat="1" applyFont="1" applyFill="1" applyBorder="1"/>
    <xf numFmtId="0" fontId="13" fillId="2" borderId="0" xfId="0" applyFont="1" applyFill="1"/>
    <xf numFmtId="0" fontId="6" fillId="0" borderId="3" xfId="0" applyFont="1" applyBorder="1"/>
    <xf numFmtId="0" fontId="6" fillId="0" borderId="4" xfId="0" applyFont="1" applyBorder="1" applyAlignment="1">
      <alignment wrapText="1"/>
    </xf>
    <xf numFmtId="0" fontId="0" fillId="2" borderId="0" xfId="0" applyFill="1"/>
    <xf numFmtId="165" fontId="4" fillId="2" borderId="2" xfId="0" applyNumberFormat="1" applyFont="1" applyFill="1" applyBorder="1"/>
    <xf numFmtId="0" fontId="1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5" fillId="0" borderId="1" xfId="0" applyFont="1" applyBorder="1"/>
    <xf numFmtId="0" fontId="6" fillId="0" borderId="1" xfId="0" applyFont="1" applyFill="1" applyBorder="1"/>
    <xf numFmtId="2" fontId="6" fillId="0" borderId="1" xfId="0" applyNumberFormat="1" applyFont="1" applyFill="1" applyBorder="1"/>
    <xf numFmtId="165" fontId="6" fillId="0" borderId="1" xfId="0" applyNumberFormat="1" applyFont="1" applyFill="1" applyBorder="1"/>
    <xf numFmtId="0" fontId="12" fillId="0" borderId="1" xfId="0" applyFont="1" applyFill="1" applyBorder="1"/>
    <xf numFmtId="165" fontId="4" fillId="0" borderId="1" xfId="0" applyNumberFormat="1" applyFont="1" applyFill="1" applyBorder="1"/>
    <xf numFmtId="0" fontId="0" fillId="0" borderId="1" xfId="0" applyFill="1" applyBorder="1"/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2" fontId="0" fillId="0" borderId="1" xfId="0" applyNumberFormat="1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6">
    <cellStyle name="Обычный" xfId="0" builtinId="0"/>
    <cellStyle name="Обычный 2" xfId="2"/>
    <cellStyle name="Обычный 2 2" xfId="3"/>
    <cellStyle name="Обычный 2 2 2" xfId="4"/>
    <cellStyle name="Обычный 3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7"/>
  <sheetViews>
    <sheetView tabSelected="1" topLeftCell="B1" workbookViewId="0">
      <selection activeCell="B8" sqref="A8:XFD11"/>
    </sheetView>
  </sheetViews>
  <sheetFormatPr defaultColWidth="8.85546875" defaultRowHeight="15" outlineLevelRow="1" x14ac:dyDescent="0.25"/>
  <cols>
    <col min="1" max="1" width="7.140625" style="1" hidden="1" customWidth="1"/>
    <col min="2" max="2" width="54.7109375" style="1" customWidth="1"/>
    <col min="3" max="3" width="16.28515625" style="1" customWidth="1"/>
    <col min="4" max="4" width="13" style="1" customWidth="1"/>
    <col min="5" max="5" width="12.5703125" style="1" customWidth="1"/>
    <col min="6" max="16384" width="8.85546875" style="1"/>
  </cols>
  <sheetData>
    <row r="1" spans="1:6" ht="29.25" customHeight="1" x14ac:dyDescent="0.25">
      <c r="B1" s="41" t="s">
        <v>34</v>
      </c>
      <c r="C1" s="41"/>
      <c r="D1" s="41"/>
      <c r="E1" s="41"/>
    </row>
    <row r="2" spans="1:6" ht="22.5" customHeight="1" x14ac:dyDescent="0.25">
      <c r="B2" s="35" t="s">
        <v>38</v>
      </c>
      <c r="C2" s="36"/>
      <c r="D2" s="36"/>
      <c r="E2" s="36"/>
      <c r="F2" s="12"/>
    </row>
    <row r="3" spans="1:6" ht="30.75" customHeight="1" x14ac:dyDescent="0.25">
      <c r="B3" s="31" t="s">
        <v>39</v>
      </c>
      <c r="C3" s="32">
        <v>15</v>
      </c>
      <c r="D3" s="29"/>
      <c r="E3" s="29"/>
      <c r="F3" s="12"/>
    </row>
    <row r="4" spans="1:6" ht="15.75" customHeight="1" x14ac:dyDescent="0.25">
      <c r="B4" s="30" t="s">
        <v>36</v>
      </c>
      <c r="C4" s="32">
        <v>15</v>
      </c>
      <c r="D4" s="29"/>
      <c r="E4" s="29"/>
      <c r="F4" s="12"/>
    </row>
    <row r="5" spans="1:6" ht="15.75" customHeight="1" x14ac:dyDescent="0.25">
      <c r="B5" s="28"/>
      <c r="C5" s="33"/>
      <c r="D5" s="29"/>
      <c r="E5" s="29"/>
      <c r="F5" s="12"/>
    </row>
    <row r="6" spans="1:6" ht="15.75" customHeight="1" x14ac:dyDescent="0.25">
      <c r="B6" s="35" t="s">
        <v>37</v>
      </c>
      <c r="C6" s="42"/>
      <c r="D6" s="42"/>
      <c r="E6" s="42"/>
      <c r="F6" s="12"/>
    </row>
    <row r="7" spans="1:6" ht="42.75" customHeight="1" x14ac:dyDescent="0.25">
      <c r="B7" s="31" t="s">
        <v>41</v>
      </c>
      <c r="C7" s="32">
        <v>15</v>
      </c>
      <c r="D7" s="29"/>
      <c r="E7" s="29"/>
      <c r="F7" s="12"/>
    </row>
    <row r="8" spans="1:6" ht="20.25" customHeight="1" x14ac:dyDescent="0.25">
      <c r="B8" s="31" t="s">
        <v>40</v>
      </c>
      <c r="C8" s="32">
        <v>15</v>
      </c>
      <c r="D8" s="29"/>
      <c r="E8" s="29"/>
      <c r="F8" s="12"/>
    </row>
    <row r="9" spans="1:6" ht="20.25" customHeight="1" x14ac:dyDescent="0.25">
      <c r="B9" s="34"/>
      <c r="C9" s="33"/>
      <c r="D9" s="29"/>
      <c r="E9" s="29"/>
      <c r="F9" s="12"/>
    </row>
    <row r="10" spans="1:6" x14ac:dyDescent="0.25">
      <c r="B10" s="35" t="s">
        <v>35</v>
      </c>
      <c r="C10" s="42"/>
      <c r="D10" s="42"/>
      <c r="E10" s="42"/>
      <c r="F10" s="12"/>
    </row>
    <row r="11" spans="1:6" x14ac:dyDescent="0.25">
      <c r="B11" s="28"/>
      <c r="C11" s="29"/>
      <c r="D11" s="29"/>
      <c r="E11" s="29"/>
      <c r="F11" s="12"/>
    </row>
    <row r="12" spans="1:6" ht="12.6" customHeight="1" x14ac:dyDescent="0.25">
      <c r="B12" s="3" t="s">
        <v>0</v>
      </c>
      <c r="C12" s="3" t="s">
        <v>1</v>
      </c>
      <c r="D12" s="3" t="s">
        <v>2</v>
      </c>
      <c r="E12" s="3" t="s">
        <v>3</v>
      </c>
      <c r="F12" s="12"/>
    </row>
    <row r="13" spans="1:6" ht="12.6" customHeight="1" x14ac:dyDescent="0.25">
      <c r="B13" s="37" t="s">
        <v>4</v>
      </c>
      <c r="C13" s="38"/>
      <c r="D13" s="38"/>
      <c r="E13" s="39"/>
      <c r="F13" s="12"/>
    </row>
    <row r="14" spans="1:6" ht="35.450000000000003" customHeight="1" x14ac:dyDescent="0.25">
      <c r="A14" s="18" t="s">
        <v>14</v>
      </c>
      <c r="B14" s="8" t="s">
        <v>13</v>
      </c>
      <c r="C14" s="9">
        <v>1079.0999999999999</v>
      </c>
      <c r="D14" s="22">
        <v>1265.5</v>
      </c>
      <c r="E14" s="5">
        <f>D14-C14</f>
        <v>186.40000000000009</v>
      </c>
      <c r="F14" s="12"/>
    </row>
    <row r="15" spans="1:6" ht="34.15" customHeight="1" x14ac:dyDescent="0.25">
      <c r="A15" s="18" t="s">
        <v>15</v>
      </c>
      <c r="B15" s="8" t="s">
        <v>7</v>
      </c>
      <c r="C15" s="9">
        <v>109340.7</v>
      </c>
      <c r="D15" s="22">
        <v>109038.9</v>
      </c>
      <c r="E15" s="5">
        <f t="shared" ref="E15:E29" si="0">D15-C15</f>
        <v>-301.80000000000291</v>
      </c>
      <c r="F15" s="12"/>
    </row>
    <row r="16" spans="1:6" ht="62.25" customHeight="1" x14ac:dyDescent="0.25">
      <c r="A16" s="18" t="s">
        <v>16</v>
      </c>
      <c r="B16" s="8" t="s">
        <v>9</v>
      </c>
      <c r="C16" s="9">
        <v>355158</v>
      </c>
      <c r="D16" s="22">
        <v>347902.4</v>
      </c>
      <c r="E16" s="5">
        <f t="shared" si="0"/>
        <v>-7255.5999999999767</v>
      </c>
      <c r="F16" s="12"/>
    </row>
    <row r="17" spans="1:6" ht="42.6" customHeight="1" x14ac:dyDescent="0.25">
      <c r="A17" s="18" t="s">
        <v>17</v>
      </c>
      <c r="B17" s="8" t="s">
        <v>10</v>
      </c>
      <c r="C17" s="9">
        <v>137121.1</v>
      </c>
      <c r="D17" s="22">
        <v>138656.79999999999</v>
      </c>
      <c r="E17" s="5">
        <f t="shared" si="0"/>
        <v>1535.6999999999825</v>
      </c>
      <c r="F17" s="12"/>
    </row>
    <row r="18" spans="1:6" ht="124.5" customHeight="1" x14ac:dyDescent="0.25">
      <c r="A18" s="18" t="s">
        <v>19</v>
      </c>
      <c r="B18" s="8" t="s">
        <v>18</v>
      </c>
      <c r="C18" s="9">
        <v>11850.9</v>
      </c>
      <c r="D18" s="23">
        <v>11695.1</v>
      </c>
      <c r="E18" s="5">
        <f t="shared" si="0"/>
        <v>-155.79999999999927</v>
      </c>
      <c r="F18" s="12"/>
    </row>
    <row r="19" spans="1:6" ht="81" customHeight="1" x14ac:dyDescent="0.25">
      <c r="A19" s="18" t="s">
        <v>20</v>
      </c>
      <c r="B19" s="8" t="s">
        <v>11</v>
      </c>
      <c r="C19" s="9">
        <v>31251.4</v>
      </c>
      <c r="D19" s="23">
        <v>31061.4</v>
      </c>
      <c r="E19" s="5">
        <f t="shared" si="0"/>
        <v>-190</v>
      </c>
      <c r="F19" s="12"/>
    </row>
    <row r="20" spans="1:6" ht="81" customHeight="1" x14ac:dyDescent="0.25">
      <c r="A20" s="18" t="s">
        <v>22</v>
      </c>
      <c r="B20" s="8" t="s">
        <v>21</v>
      </c>
      <c r="C20" s="9">
        <v>56205.5</v>
      </c>
      <c r="D20" s="24">
        <v>61335.5</v>
      </c>
      <c r="E20" s="5">
        <f t="shared" si="0"/>
        <v>5130</v>
      </c>
      <c r="F20" s="12"/>
    </row>
    <row r="21" spans="1:6" ht="111" hidden="1" customHeight="1" outlineLevel="1" x14ac:dyDescent="0.25">
      <c r="A21" s="18"/>
      <c r="B21" s="10"/>
      <c r="C21" s="11"/>
      <c r="D21" s="25"/>
      <c r="E21" s="5"/>
      <c r="F21" s="12"/>
    </row>
    <row r="22" spans="1:6" ht="66.599999999999994" customHeight="1" outlineLevel="1" x14ac:dyDescent="0.25">
      <c r="A22" s="18" t="s">
        <v>24</v>
      </c>
      <c r="B22" s="8" t="s">
        <v>23</v>
      </c>
      <c r="C22" s="11">
        <v>0</v>
      </c>
      <c r="D22" s="22">
        <v>2209</v>
      </c>
      <c r="E22" s="5">
        <f t="shared" si="0"/>
        <v>2209</v>
      </c>
      <c r="F22" s="12"/>
    </row>
    <row r="23" spans="1:6" ht="98.25" customHeight="1" x14ac:dyDescent="0.25">
      <c r="A23" s="18" t="s">
        <v>27</v>
      </c>
      <c r="B23" s="8" t="s">
        <v>8</v>
      </c>
      <c r="C23" s="9">
        <v>165491.1</v>
      </c>
      <c r="D23" s="22">
        <v>157154.6</v>
      </c>
      <c r="E23" s="5">
        <f t="shared" si="0"/>
        <v>-8336.5</v>
      </c>
      <c r="F23" s="12"/>
    </row>
    <row r="24" spans="1:6" ht="130.5" customHeight="1" outlineLevel="1" x14ac:dyDescent="0.25">
      <c r="A24" s="18" t="s">
        <v>26</v>
      </c>
      <c r="B24" s="8" t="s">
        <v>25</v>
      </c>
      <c r="C24" s="9">
        <v>0</v>
      </c>
      <c r="D24" s="24">
        <v>38212</v>
      </c>
      <c r="E24" s="5">
        <f t="shared" si="0"/>
        <v>38212</v>
      </c>
      <c r="F24" s="12"/>
    </row>
    <row r="25" spans="1:6" ht="48" customHeight="1" x14ac:dyDescent="0.25">
      <c r="A25" s="18" t="s">
        <v>29</v>
      </c>
      <c r="B25" s="8" t="s">
        <v>28</v>
      </c>
      <c r="C25" s="9">
        <v>0</v>
      </c>
      <c r="D25" s="22">
        <v>2056.5</v>
      </c>
      <c r="E25" s="5">
        <f t="shared" si="0"/>
        <v>2056.5</v>
      </c>
      <c r="F25" s="12"/>
    </row>
    <row r="26" spans="1:6" ht="61.15" hidden="1" customHeight="1" x14ac:dyDescent="0.25">
      <c r="B26" s="8"/>
      <c r="C26" s="9"/>
      <c r="D26" s="4"/>
      <c r="E26" s="5">
        <f t="shared" si="0"/>
        <v>0</v>
      </c>
      <c r="F26" s="12"/>
    </row>
    <row r="27" spans="1:6" ht="51" hidden="1" customHeight="1" x14ac:dyDescent="0.25">
      <c r="B27" s="8"/>
      <c r="C27" s="9"/>
      <c r="D27" s="4"/>
      <c r="E27" s="5">
        <f t="shared" si="0"/>
        <v>0</v>
      </c>
      <c r="F27" s="12"/>
    </row>
    <row r="28" spans="1:6" ht="129" hidden="1" customHeight="1" x14ac:dyDescent="0.25">
      <c r="B28" s="8"/>
      <c r="C28" s="9"/>
      <c r="D28" s="4"/>
      <c r="E28" s="5">
        <f t="shared" si="0"/>
        <v>0</v>
      </c>
      <c r="F28" s="12"/>
    </row>
    <row r="29" spans="1:6" ht="131.44999999999999" hidden="1" customHeight="1" x14ac:dyDescent="0.25">
      <c r="B29" s="8"/>
      <c r="C29" s="9"/>
      <c r="D29" s="9"/>
      <c r="E29" s="5">
        <f t="shared" si="0"/>
        <v>0</v>
      </c>
      <c r="F29" s="12"/>
    </row>
    <row r="30" spans="1:6" ht="15.75" x14ac:dyDescent="0.25">
      <c r="B30" s="6" t="s">
        <v>5</v>
      </c>
      <c r="C30" s="7">
        <f>SUM(C14:C29)</f>
        <v>867497.8</v>
      </c>
      <c r="D30" s="7">
        <f>SUM(D14:D29)</f>
        <v>900587.70000000007</v>
      </c>
      <c r="E30" s="7">
        <f>SUM(E14:E29)</f>
        <v>33089.9</v>
      </c>
      <c r="F30" s="12"/>
    </row>
    <row r="31" spans="1:6" x14ac:dyDescent="0.25">
      <c r="C31" s="15"/>
      <c r="D31" s="15"/>
      <c r="E31" s="15"/>
    </row>
    <row r="32" spans="1:6" x14ac:dyDescent="0.25">
      <c r="B32" s="2"/>
      <c r="C32" s="40" t="s">
        <v>6</v>
      </c>
      <c r="D32" s="40"/>
      <c r="E32" s="40"/>
    </row>
    <row r="33" spans="1:5" ht="16.5" thickBot="1" x14ac:dyDescent="0.3">
      <c r="B33" s="13" t="s">
        <v>0</v>
      </c>
      <c r="C33" s="4" t="s">
        <v>1</v>
      </c>
      <c r="D33" s="4" t="s">
        <v>2</v>
      </c>
      <c r="E33" s="4" t="s">
        <v>3</v>
      </c>
    </row>
    <row r="34" spans="1:5" ht="115.5" customHeight="1" x14ac:dyDescent="0.25">
      <c r="A34" s="18" t="s">
        <v>31</v>
      </c>
      <c r="B34" s="14" t="s">
        <v>30</v>
      </c>
      <c r="C34" s="16">
        <v>252194.3</v>
      </c>
      <c r="D34" s="26">
        <v>102194.3</v>
      </c>
      <c r="E34" s="5">
        <f t="shared" ref="E34:E37" si="1">D34-C34</f>
        <v>-150000</v>
      </c>
    </row>
    <row r="35" spans="1:5" ht="17.45" customHeight="1" x14ac:dyDescent="0.25">
      <c r="A35" s="18"/>
      <c r="B35" s="17" t="s">
        <v>12</v>
      </c>
      <c r="C35" s="16">
        <v>208000</v>
      </c>
      <c r="D35" s="26">
        <v>0</v>
      </c>
      <c r="E35" s="5">
        <f t="shared" si="1"/>
        <v>-208000</v>
      </c>
    </row>
    <row r="36" spans="1:5" ht="75" x14ac:dyDescent="0.25">
      <c r="A36" s="18" t="s">
        <v>33</v>
      </c>
      <c r="B36" s="19" t="s">
        <v>32</v>
      </c>
      <c r="C36" s="20">
        <v>0</v>
      </c>
      <c r="D36" s="27">
        <v>178521.3</v>
      </c>
      <c r="E36" s="5">
        <f t="shared" si="1"/>
        <v>178521.3</v>
      </c>
    </row>
    <row r="37" spans="1:5" ht="15.75" x14ac:dyDescent="0.25">
      <c r="B37" s="21" t="s">
        <v>12</v>
      </c>
      <c r="C37" s="20"/>
      <c r="D37" s="27">
        <v>83681.8</v>
      </c>
      <c r="E37" s="5">
        <f t="shared" si="1"/>
        <v>83681.8</v>
      </c>
    </row>
  </sheetData>
  <mergeCells count="6">
    <mergeCell ref="B2:E2"/>
    <mergeCell ref="B13:E13"/>
    <mergeCell ref="C32:E32"/>
    <mergeCell ref="B1:E1"/>
    <mergeCell ref="B10:E10"/>
    <mergeCell ref="B6:E6"/>
  </mergeCells>
  <pageMargins left="0.70866141732283472" right="0.51181102362204722" top="0.74803149606299213" bottom="0.94488188976377963" header="0.31496062992125984" footer="0.31496062992125984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2017-07-26T03:44:35Z</cp:lastPrinted>
  <dcterms:created xsi:type="dcterms:W3CDTF">2015-02-27T06:01:45Z</dcterms:created>
  <dcterms:modified xsi:type="dcterms:W3CDTF">2017-07-28T03:45:29Z</dcterms:modified>
</cp:coreProperties>
</file>